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484597E0-35C5-41F8-97D6-065B0C01099C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hop'!$A$1:$I$95</definedName>
  </definedNames>
  <calcPr calcId="181029"/>
</workbook>
</file>

<file path=xl/calcChain.xml><?xml version="1.0" encoding="utf-8"?>
<calcChain xmlns="http://schemas.openxmlformats.org/spreadsheetml/2006/main">
  <c r="H75" i="25" l="1"/>
  <c r="F75" i="25"/>
  <c r="H77" i="25"/>
  <c r="F77" i="25"/>
  <c r="H76" i="25"/>
  <c r="F76" i="25"/>
  <c r="H74" i="25"/>
  <c r="F74" i="25"/>
  <c r="H73" i="25"/>
  <c r="F73" i="25"/>
  <c r="H72" i="25"/>
  <c r="F72" i="25"/>
  <c r="H71" i="25"/>
  <c r="F71" i="25"/>
  <c r="H70" i="25"/>
  <c r="F70" i="25"/>
  <c r="H69" i="25"/>
  <c r="F69" i="25"/>
  <c r="H68" i="25"/>
  <c r="F68" i="25"/>
  <c r="H67" i="25"/>
  <c r="F67" i="25"/>
  <c r="H66" i="25"/>
  <c r="F66" i="25"/>
  <c r="H65" i="25"/>
  <c r="F65" i="25"/>
  <c r="H64" i="25"/>
  <c r="F64" i="25"/>
  <c r="H63" i="25"/>
  <c r="F63" i="25"/>
  <c r="H62" i="25"/>
  <c r="F62" i="25"/>
  <c r="H61" i="25"/>
  <c r="F61" i="25"/>
  <c r="H60" i="25"/>
  <c r="F60" i="25"/>
  <c r="H59" i="25"/>
  <c r="F59" i="25"/>
  <c r="H58" i="25"/>
  <c r="F58" i="25"/>
  <c r="H57" i="25"/>
  <c r="F57" i="25"/>
  <c r="H56" i="25"/>
  <c r="F56" i="25"/>
  <c r="H55" i="25"/>
  <c r="F55" i="25"/>
  <c r="H54" i="25"/>
  <c r="F54" i="25"/>
  <c r="H53" i="25"/>
  <c r="F53" i="25"/>
  <c r="H52" i="25"/>
  <c r="F52" i="25"/>
  <c r="H51" i="25"/>
  <c r="F51" i="25"/>
  <c r="H50" i="25"/>
  <c r="F50" i="25"/>
  <c r="H49" i="25"/>
  <c r="F49" i="25"/>
  <c r="H48" i="25"/>
  <c r="F48" i="25"/>
  <c r="H47" i="25"/>
  <c r="F47" i="25"/>
  <c r="H46" i="25"/>
  <c r="F46" i="25"/>
  <c r="H45" i="25"/>
  <c r="F45" i="25"/>
  <c r="H44" i="25"/>
  <c r="F44" i="25"/>
  <c r="H43" i="25"/>
  <c r="F43" i="25"/>
  <c r="H42" i="25"/>
  <c r="F42" i="25"/>
  <c r="H41" i="25"/>
  <c r="F41" i="25"/>
  <c r="H40" i="25"/>
  <c r="F40" i="25"/>
  <c r="H39" i="25"/>
  <c r="F39" i="25"/>
  <c r="H38" i="25"/>
  <c r="F38" i="25"/>
  <c r="H37" i="25"/>
  <c r="F37" i="25"/>
  <c r="H36" i="25"/>
  <c r="F36" i="25"/>
  <c r="H35" i="25"/>
  <c r="F35" i="25"/>
  <c r="H34" i="25"/>
  <c r="F34" i="25"/>
  <c r="H33" i="25"/>
  <c r="F33" i="25"/>
  <c r="H32" i="25"/>
  <c r="F32" i="25"/>
  <c r="H31" i="25"/>
  <c r="F31" i="25"/>
  <c r="H30" i="25"/>
  <c r="F30" i="25"/>
  <c r="H29" i="25"/>
  <c r="F29" i="25"/>
  <c r="H28" i="25"/>
  <c r="F28" i="25"/>
  <c r="H27" i="25"/>
  <c r="F27" i="25"/>
  <c r="H26" i="25"/>
  <c r="F26" i="25"/>
  <c r="H25" i="25"/>
  <c r="F25" i="25"/>
  <c r="H24" i="25"/>
  <c r="F24" i="25"/>
  <c r="H23" i="25"/>
  <c r="F23" i="25"/>
  <c r="H22" i="25"/>
  <c r="F22" i="25"/>
  <c r="H21" i="25"/>
  <c r="F21" i="25"/>
  <c r="H20" i="25"/>
  <c r="F20" i="25"/>
  <c r="H19" i="25"/>
  <c r="F19" i="25"/>
  <c r="H18" i="25"/>
  <c r="F18" i="25"/>
  <c r="H17" i="25"/>
  <c r="F17" i="25"/>
  <c r="H16" i="25"/>
  <c r="F16" i="25"/>
  <c r="H15" i="25"/>
  <c r="F15" i="25"/>
  <c r="H14" i="25"/>
  <c r="F14" i="25"/>
  <c r="H13" i="25"/>
  <c r="F13" i="25"/>
  <c r="H12" i="25"/>
  <c r="G86" i="25" s="1"/>
  <c r="H86" i="25" s="1"/>
  <c r="F12" i="25"/>
  <c r="E86" i="25" l="1"/>
  <c r="F86" i="25" s="1"/>
  <c r="E81" i="25"/>
  <c r="F81" i="25" s="1"/>
  <c r="G81" i="25"/>
  <c r="H81" i="25" s="1"/>
  <c r="E82" i="25"/>
  <c r="F82" i="25" s="1"/>
  <c r="G82" i="25"/>
  <c r="H82" i="25" s="1"/>
  <c r="E83" i="25"/>
  <c r="F83" i="25" s="1"/>
  <c r="G83" i="25"/>
  <c r="H83" i="25" s="1"/>
  <c r="E84" i="25"/>
  <c r="F84" i="25" s="1"/>
  <c r="G84" i="25"/>
  <c r="H84" i="25" s="1"/>
  <c r="E85" i="25"/>
  <c r="F85" i="25" s="1"/>
  <c r="G85" i="25"/>
  <c r="H85" i="25" s="1"/>
</calcChain>
</file>

<file path=xl/sharedStrings.xml><?xml version="1.0" encoding="utf-8"?>
<sst xmlns="http://schemas.openxmlformats.org/spreadsheetml/2006/main" count="39" uniqueCount="30">
  <si>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</si>
  <si>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</si>
  <si>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</si>
  <si>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</si>
  <si>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</si>
  <si>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</si>
  <si>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</si>
  <si>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</si>
  <si>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</si>
  <si>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</si>
  <si>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</si>
  <si>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</si>
  <si>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</si>
  <si>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</si>
  <si>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</si>
  <si>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</si>
  <si>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</si>
  <si>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</si>
  <si>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</si>
  <si>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</si>
  <si>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</si>
  <si>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</si>
  <si>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</si>
  <si>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</si>
  <si>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</si>
  <si>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</si>
  <si>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</si>
  <si>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 xml:space="preserve">Lớp:                Sĩ số:          Khoa: Động lực                                                  </t>
  </si>
  <si>
    <t>TP. Hồ Chí Minh, ngày     tháng     năm 2026</t>
  </si>
  <si>
    <t>PHÒNG TTGD-CTSV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</si>
</sst>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0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4" fontId="25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/>
    <xf numFmtId="0" fontId="24" fillId="0" borderId="0" xfId="0" applyFont="1" applyAlignment="1">
      <alignment horizontal="right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93"/>
  <sheetViews>
    <sheetView tabSelected="1" view="pageBreakPreview" zoomScaleNormal="100" zoomScaleSheetLayoutView="100" workbookViewId="0">
      <selection activeCell="H92" sqref="H92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8" t="s">
        <v>4</v>
      </c>
      <c r="B2" s="58"/>
      <c r="C2" s="58"/>
      <c r="D2" s="58"/>
      <c r="E2" s="36" t="s">
        <v>3</v>
      </c>
      <c r="F2" s="36"/>
      <c r="G2" s="36"/>
      <c r="H2" s="36"/>
      <c r="I2" s="36"/>
    </row>
    <row r="3" spans="1:20" ht="17.100000000000001" customHeight="1">
      <c r="A3" s="58" t="s">
        <v>6</v>
      </c>
      <c r="B3" s="58"/>
      <c r="C3" s="58"/>
      <c r="D3" s="58"/>
      <c r="E3" s="59" t="s">
        <v>5</v>
      </c>
      <c r="F3" s="59"/>
      <c r="G3" s="59"/>
      <c r="H3" s="59"/>
      <c r="I3" s="59"/>
    </row>
    <row r="4" spans="1:20" ht="17.100000000000001" customHeight="1">
      <c r="A4" s="36" t="s">
        <v>25</v>
      </c>
      <c r="B4" s="36"/>
      <c r="C4" s="36"/>
      <c r="D4" s="36"/>
      <c r="E4" s="31"/>
      <c r="F4" s="31"/>
      <c r="G4" s="31"/>
      <c r="H4" s="31"/>
      <c r="I4" s="31"/>
    </row>
    <row r="5" spans="1:20" s="13" customFormat="1" ht="17.100000000000001" customHeight="1">
      <c r="A5" s="36" t="s">
        <v>26</v>
      </c>
      <c r="B5" s="36"/>
      <c r="C5" s="36"/>
      <c r="D5" s="36"/>
    </row>
    <row r="6" spans="1:20" ht="24.95" customHeight="1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7" t="s">
        <v>24</v>
      </c>
      <c r="B7" s="37"/>
      <c r="C7" s="37"/>
      <c r="D7" s="37"/>
      <c r="E7" s="37"/>
      <c r="F7" s="37"/>
      <c r="G7" s="37"/>
      <c r="H7" s="37"/>
      <c r="I7" s="3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8" t="s">
        <v>27</v>
      </c>
      <c r="B8" s="38"/>
      <c r="C8" s="38"/>
      <c r="D8" s="38"/>
      <c r="E8" s="38"/>
      <c r="F8" s="38"/>
      <c r="G8" s="38"/>
      <c r="H8" s="38"/>
      <c r="I8" s="3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9" t="s">
        <v>0</v>
      </c>
      <c r="B10" s="39" t="s">
        <v>8</v>
      </c>
      <c r="C10" s="42" t="s">
        <v>9</v>
      </c>
      <c r="D10" s="43"/>
      <c r="E10" s="46" t="s">
        <v>10</v>
      </c>
      <c r="F10" s="47"/>
      <c r="G10" s="46" t="s">
        <v>11</v>
      </c>
      <c r="H10" s="47"/>
      <c r="I10" s="48" t="s">
        <v>1</v>
      </c>
    </row>
    <row r="11" spans="1:20" s="7" customFormat="1" ht="30" customHeight="1">
      <c r="A11" s="40"/>
      <c r="B11" s="41"/>
      <c r="C11" s="44"/>
      <c r="D11" s="45"/>
      <c r="E11" s="16" t="s">
        <v>12</v>
      </c>
      <c r="F11" s="16" t="s">
        <v>13</v>
      </c>
      <c r="G11" s="16" t="s">
        <v>12</v>
      </c>
      <c r="H11" s="16" t="s">
        <v>13</v>
      </c>
      <c r="I11" s="40"/>
    </row>
    <row r="12" spans="1:20" s="7" customFormat="1" ht="21" customHeight="1">
      <c r="A12" s="8">
        <v>1</v>
      </c>
      <c r="B12" s="17"/>
      <c r="C12" s="18"/>
      <c r="D12" s="19"/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/>
      <c r="C13" s="18"/>
      <c r="D13" s="19"/>
      <c r="E13" s="8"/>
      <c r="F13" s="30" t="str">
        <f t="shared" ref="F13:F76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30" t="str">
        <f t="shared" ref="H13:H76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/>
      <c r="C14" s="18"/>
      <c r="D14" s="19"/>
      <c r="E14" s="8"/>
      <c r="F14" s="30" t="str">
        <f t="shared" si="0"/>
        <v>Không XL</v>
      </c>
      <c r="G14" s="8"/>
      <c r="H14" s="30" t="str">
        <f t="shared" si="1"/>
        <v>Không XL</v>
      </c>
      <c r="I14" s="21"/>
    </row>
    <row r="15" spans="1:20" s="7" customFormat="1" ht="21" customHeight="1">
      <c r="A15" s="8">
        <v>4</v>
      </c>
      <c r="B15" s="17"/>
      <c r="C15" s="18"/>
      <c r="D15" s="19"/>
      <c r="E15" s="8"/>
      <c r="F15" s="30" t="str">
        <f t="shared" si="0"/>
        <v>Không XL</v>
      </c>
      <c r="G15" s="8"/>
      <c r="H15" s="30" t="str">
        <f t="shared" si="1"/>
        <v>Không XL</v>
      </c>
      <c r="I15" s="9"/>
    </row>
    <row r="16" spans="1:20" s="7" customFormat="1" ht="21" customHeight="1">
      <c r="A16" s="8">
        <v>5</v>
      </c>
      <c r="B16" s="17"/>
      <c r="C16" s="18"/>
      <c r="D16" s="19"/>
      <c r="E16" s="8"/>
      <c r="F16" s="30" t="str">
        <f t="shared" si="0"/>
        <v>Không XL</v>
      </c>
      <c r="G16" s="8"/>
      <c r="H16" s="30" t="str">
        <f t="shared" si="1"/>
        <v>Không XL</v>
      </c>
      <c r="I16" s="9"/>
    </row>
    <row r="17" spans="1:9" s="7" customFormat="1" ht="21" customHeight="1">
      <c r="A17" s="8">
        <v>6</v>
      </c>
      <c r="B17" s="17"/>
      <c r="C17" s="18"/>
      <c r="D17" s="19"/>
      <c r="E17" s="8"/>
      <c r="F17" s="30" t="str">
        <f t="shared" si="0"/>
        <v>Không XL</v>
      </c>
      <c r="G17" s="8"/>
      <c r="H17" s="30" t="str">
        <f t="shared" si="1"/>
        <v>Không XL</v>
      </c>
      <c r="I17" s="9"/>
    </row>
    <row r="18" spans="1:9" s="7" customFormat="1" ht="21" customHeight="1">
      <c r="A18" s="8">
        <v>7</v>
      </c>
      <c r="B18" s="17"/>
      <c r="C18" s="18"/>
      <c r="D18" s="19"/>
      <c r="E18" s="8"/>
      <c r="F18" s="30" t="str">
        <f t="shared" si="0"/>
        <v>Không XL</v>
      </c>
      <c r="G18" s="8"/>
      <c r="H18" s="30" t="str">
        <f t="shared" si="1"/>
        <v>Không XL</v>
      </c>
      <c r="I18" s="9"/>
    </row>
    <row r="19" spans="1:9" s="7" customFormat="1" ht="21" customHeight="1">
      <c r="A19" s="8">
        <v>8</v>
      </c>
      <c r="B19" s="17"/>
      <c r="C19" s="18"/>
      <c r="D19" s="19"/>
      <c r="E19" s="8"/>
      <c r="F19" s="30" t="str">
        <f t="shared" si="0"/>
        <v>Không XL</v>
      </c>
      <c r="G19" s="8"/>
      <c r="H19" s="30" t="str">
        <f t="shared" si="1"/>
        <v>Không XL</v>
      </c>
      <c r="I19" s="9"/>
    </row>
    <row r="20" spans="1:9" s="7" customFormat="1" ht="21" customHeight="1">
      <c r="A20" s="8">
        <v>9</v>
      </c>
      <c r="B20" s="17"/>
      <c r="C20" s="18"/>
      <c r="D20" s="19"/>
      <c r="E20" s="8"/>
      <c r="F20" s="30" t="str">
        <f t="shared" si="0"/>
        <v>Không XL</v>
      </c>
      <c r="G20" s="8"/>
      <c r="H20" s="30" t="str">
        <f t="shared" si="1"/>
        <v>Không XL</v>
      </c>
      <c r="I20" s="21"/>
    </row>
    <row r="21" spans="1:9" s="7" customFormat="1" ht="21" customHeight="1">
      <c r="A21" s="8">
        <v>10</v>
      </c>
      <c r="B21" s="17"/>
      <c r="C21" s="18"/>
      <c r="D21" s="19"/>
      <c r="E21" s="8"/>
      <c r="F21" s="30" t="str">
        <f t="shared" si="0"/>
        <v>Không XL</v>
      </c>
      <c r="G21" s="8"/>
      <c r="H21" s="30" t="str">
        <f t="shared" si="1"/>
        <v>Không XL</v>
      </c>
      <c r="I21" s="21"/>
    </row>
    <row r="22" spans="1:9" s="7" customFormat="1" ht="21" customHeight="1">
      <c r="A22" s="8">
        <v>11</v>
      </c>
      <c r="B22" s="17"/>
      <c r="C22" s="18"/>
      <c r="D22" s="19"/>
      <c r="E22" s="8"/>
      <c r="F22" s="30" t="str">
        <f t="shared" si="0"/>
        <v>Không XL</v>
      </c>
      <c r="G22" s="8"/>
      <c r="H22" s="30" t="str">
        <f t="shared" si="1"/>
        <v>Không XL</v>
      </c>
      <c r="I22" s="21"/>
    </row>
    <row r="23" spans="1:9" s="7" customFormat="1" ht="21" customHeight="1">
      <c r="A23" s="8">
        <v>12</v>
      </c>
      <c r="B23" s="17"/>
      <c r="C23" s="18"/>
      <c r="D23" s="19"/>
      <c r="E23" s="8"/>
      <c r="F23" s="30" t="str">
        <f t="shared" si="0"/>
        <v>Không XL</v>
      </c>
      <c r="G23" s="8"/>
      <c r="H23" s="30" t="str">
        <f t="shared" si="1"/>
        <v>Không XL</v>
      </c>
      <c r="I23" s="9"/>
    </row>
    <row r="24" spans="1:9" s="7" customFormat="1" ht="21" customHeight="1">
      <c r="A24" s="8">
        <v>13</v>
      </c>
      <c r="B24" s="17"/>
      <c r="C24" s="18"/>
      <c r="D24" s="19"/>
      <c r="E24" s="8"/>
      <c r="F24" s="30" t="str">
        <f t="shared" si="0"/>
        <v>Không XL</v>
      </c>
      <c r="G24" s="8"/>
      <c r="H24" s="30" t="str">
        <f t="shared" si="1"/>
        <v>Không XL</v>
      </c>
      <c r="I24" s="9"/>
    </row>
    <row r="25" spans="1:9" s="7" customFormat="1" ht="21" customHeight="1">
      <c r="A25" s="8">
        <v>14</v>
      </c>
      <c r="B25" s="17"/>
      <c r="C25" s="18"/>
      <c r="D25" s="19"/>
      <c r="E25" s="8"/>
      <c r="F25" s="30" t="str">
        <f t="shared" si="0"/>
        <v>Không XL</v>
      </c>
      <c r="G25" s="8"/>
      <c r="H25" s="30" t="str">
        <f t="shared" si="1"/>
        <v>Không XL</v>
      </c>
      <c r="I25" s="9"/>
    </row>
    <row r="26" spans="1:9" s="7" customFormat="1" ht="21" customHeight="1">
      <c r="A26" s="8">
        <v>15</v>
      </c>
      <c r="B26" s="17"/>
      <c r="C26" s="18"/>
      <c r="D26" s="19"/>
      <c r="E26" s="8"/>
      <c r="F26" s="30" t="str">
        <f t="shared" si="0"/>
        <v>Không XL</v>
      </c>
      <c r="G26" s="8"/>
      <c r="H26" s="30" t="str">
        <f t="shared" si="1"/>
        <v>Không XL</v>
      </c>
      <c r="I26" s="9"/>
    </row>
    <row r="27" spans="1:9" s="7" customFormat="1" ht="21" customHeight="1">
      <c r="A27" s="8">
        <v>16</v>
      </c>
      <c r="B27" s="17"/>
      <c r="C27" s="18"/>
      <c r="D27" s="19"/>
      <c r="E27" s="8"/>
      <c r="F27" s="30" t="str">
        <f t="shared" si="0"/>
        <v>Không XL</v>
      </c>
      <c r="G27" s="8"/>
      <c r="H27" s="30" t="str">
        <f t="shared" si="1"/>
        <v>Không XL</v>
      </c>
      <c r="I27" s="9"/>
    </row>
    <row r="28" spans="1:9" s="7" customFormat="1" ht="21" customHeight="1">
      <c r="A28" s="8">
        <v>17</v>
      </c>
      <c r="B28" s="17"/>
      <c r="C28" s="18"/>
      <c r="D28" s="19"/>
      <c r="E28" s="8"/>
      <c r="F28" s="30" t="str">
        <f t="shared" si="0"/>
        <v>Không XL</v>
      </c>
      <c r="G28" s="8"/>
      <c r="H28" s="30" t="str">
        <f t="shared" si="1"/>
        <v>Không XL</v>
      </c>
      <c r="I28" s="9"/>
    </row>
    <row r="29" spans="1:9" s="7" customFormat="1" ht="21" customHeight="1">
      <c r="A29" s="8">
        <v>18</v>
      </c>
      <c r="B29" s="17"/>
      <c r="C29" s="18"/>
      <c r="D29" s="19"/>
      <c r="E29" s="8"/>
      <c r="F29" s="30" t="str">
        <f t="shared" si="0"/>
        <v>Không XL</v>
      </c>
      <c r="G29" s="8"/>
      <c r="H29" s="30" t="str">
        <f t="shared" si="1"/>
        <v>Không XL</v>
      </c>
      <c r="I29" s="9"/>
    </row>
    <row r="30" spans="1:9" s="7" customFormat="1" ht="21" customHeight="1">
      <c r="A30" s="8">
        <v>19</v>
      </c>
      <c r="B30" s="17"/>
      <c r="C30" s="18"/>
      <c r="D30" s="19"/>
      <c r="E30" s="8"/>
      <c r="F30" s="30" t="str">
        <f t="shared" si="0"/>
        <v>Không XL</v>
      </c>
      <c r="G30" s="8"/>
      <c r="H30" s="30" t="str">
        <f t="shared" si="1"/>
        <v>Không XL</v>
      </c>
      <c r="I30" s="9"/>
    </row>
    <row r="31" spans="1:9" s="7" customFormat="1" ht="21" customHeight="1">
      <c r="A31" s="8">
        <v>20</v>
      </c>
      <c r="B31" s="17"/>
      <c r="C31" s="18"/>
      <c r="D31" s="19"/>
      <c r="E31" s="8"/>
      <c r="F31" s="30" t="str">
        <f t="shared" si="0"/>
        <v>Không XL</v>
      </c>
      <c r="G31" s="8"/>
      <c r="H31" s="30" t="str">
        <f t="shared" si="1"/>
        <v>Không XL</v>
      </c>
      <c r="I31" s="21"/>
    </row>
    <row r="32" spans="1:9" s="7" customFormat="1" ht="21" customHeight="1">
      <c r="A32" s="8">
        <v>21</v>
      </c>
      <c r="B32" s="17"/>
      <c r="C32" s="18"/>
      <c r="D32" s="19"/>
      <c r="E32" s="8"/>
      <c r="F32" s="30" t="str">
        <f t="shared" si="0"/>
        <v>Không XL</v>
      </c>
      <c r="G32" s="8"/>
      <c r="H32" s="30" t="str">
        <f t="shared" si="1"/>
        <v>Không XL</v>
      </c>
      <c r="I32" s="9"/>
    </row>
    <row r="33" spans="1:9" s="7" customFormat="1" ht="21" customHeight="1">
      <c r="A33" s="8">
        <v>22</v>
      </c>
      <c r="B33" s="17"/>
      <c r="C33" s="18"/>
      <c r="D33" s="19"/>
      <c r="E33" s="8"/>
      <c r="F33" s="30" t="str">
        <f t="shared" si="0"/>
        <v>Không XL</v>
      </c>
      <c r="G33" s="8"/>
      <c r="H33" s="30" t="str">
        <f t="shared" si="1"/>
        <v>Không XL</v>
      </c>
      <c r="I33" s="9"/>
    </row>
    <row r="34" spans="1:9" s="7" customFormat="1" ht="21" customHeight="1">
      <c r="A34" s="8">
        <v>23</v>
      </c>
      <c r="B34" s="17"/>
      <c r="C34" s="18"/>
      <c r="D34" s="19"/>
      <c r="E34" s="8"/>
      <c r="F34" s="30" t="str">
        <f t="shared" si="0"/>
        <v>Không XL</v>
      </c>
      <c r="G34" s="8"/>
      <c r="H34" s="30" t="str">
        <f t="shared" si="1"/>
        <v>Không XL</v>
      </c>
      <c r="I34" s="9"/>
    </row>
    <row r="35" spans="1:9" s="7" customFormat="1" ht="21" customHeight="1">
      <c r="A35" s="8">
        <v>24</v>
      </c>
      <c r="B35" s="17"/>
      <c r="C35" s="18"/>
      <c r="D35" s="19"/>
      <c r="E35" s="8"/>
      <c r="F35" s="30" t="str">
        <f t="shared" si="0"/>
        <v>Không XL</v>
      </c>
      <c r="G35" s="8"/>
      <c r="H35" s="30" t="str">
        <f t="shared" si="1"/>
        <v>Không XL</v>
      </c>
      <c r="I35" s="9"/>
    </row>
    <row r="36" spans="1:9" s="7" customFormat="1" ht="21" customHeight="1">
      <c r="A36" s="8">
        <v>25</v>
      </c>
      <c r="B36" s="17"/>
      <c r="C36" s="18"/>
      <c r="D36" s="19"/>
      <c r="E36" s="8"/>
      <c r="F36" s="30" t="str">
        <f t="shared" si="0"/>
        <v>Không XL</v>
      </c>
      <c r="G36" s="8"/>
      <c r="H36" s="30" t="str">
        <f t="shared" si="1"/>
        <v>Không XL</v>
      </c>
      <c r="I36" s="9"/>
    </row>
    <row r="37" spans="1:9" s="7" customFormat="1" ht="21" customHeight="1">
      <c r="A37" s="8">
        <v>26</v>
      </c>
      <c r="B37" s="17"/>
      <c r="C37" s="18"/>
      <c r="D37" s="19"/>
      <c r="E37" s="8"/>
      <c r="F37" s="30" t="str">
        <f t="shared" si="0"/>
        <v>Không XL</v>
      </c>
      <c r="G37" s="8"/>
      <c r="H37" s="30" t="str">
        <f t="shared" si="1"/>
        <v>Không XL</v>
      </c>
      <c r="I37" s="9"/>
    </row>
    <row r="38" spans="1:9" s="7" customFormat="1" ht="21" customHeight="1">
      <c r="A38" s="8">
        <v>27</v>
      </c>
      <c r="B38" s="17"/>
      <c r="C38" s="18"/>
      <c r="D38" s="19"/>
      <c r="E38" s="8"/>
      <c r="F38" s="30" t="str">
        <f t="shared" si="0"/>
        <v>Không XL</v>
      </c>
      <c r="G38" s="8"/>
      <c r="H38" s="30" t="str">
        <f t="shared" si="1"/>
        <v>Không XL</v>
      </c>
      <c r="I38" s="21"/>
    </row>
    <row r="39" spans="1:9" s="7" customFormat="1" ht="21" customHeight="1">
      <c r="A39" s="8">
        <v>28</v>
      </c>
      <c r="B39" s="17"/>
      <c r="C39" s="18"/>
      <c r="D39" s="19"/>
      <c r="E39" s="8"/>
      <c r="F39" s="30" t="str">
        <f t="shared" si="0"/>
        <v>Không XL</v>
      </c>
      <c r="G39" s="8"/>
      <c r="H39" s="30" t="str">
        <f t="shared" si="1"/>
        <v>Không XL</v>
      </c>
      <c r="I39" s="9"/>
    </row>
    <row r="40" spans="1:9" s="7" customFormat="1" ht="21" customHeight="1">
      <c r="A40" s="8">
        <v>29</v>
      </c>
      <c r="B40" s="17"/>
      <c r="C40" s="18"/>
      <c r="D40" s="19"/>
      <c r="E40" s="8"/>
      <c r="F40" s="30" t="str">
        <f t="shared" si="0"/>
        <v>Không XL</v>
      </c>
      <c r="G40" s="8"/>
      <c r="H40" s="30" t="str">
        <f t="shared" si="1"/>
        <v>Không XL</v>
      </c>
      <c r="I40" s="21"/>
    </row>
    <row r="41" spans="1:9" s="7" customFormat="1" ht="21" customHeight="1">
      <c r="A41" s="8">
        <v>30</v>
      </c>
      <c r="B41" s="17"/>
      <c r="C41" s="18"/>
      <c r="D41" s="19"/>
      <c r="E41" s="8"/>
      <c r="F41" s="30" t="str">
        <f t="shared" si="0"/>
        <v>Không XL</v>
      </c>
      <c r="G41" s="8"/>
      <c r="H41" s="30" t="str">
        <f t="shared" si="1"/>
        <v>Không XL</v>
      </c>
      <c r="I41" s="21"/>
    </row>
    <row r="42" spans="1:9" s="7" customFormat="1" ht="21" customHeight="1">
      <c r="A42" s="8">
        <v>31</v>
      </c>
      <c r="B42" s="17"/>
      <c r="C42" s="18"/>
      <c r="D42" s="19"/>
      <c r="E42" s="8"/>
      <c r="F42" s="30" t="str">
        <f t="shared" si="0"/>
        <v>Không XL</v>
      </c>
      <c r="G42" s="8"/>
      <c r="H42" s="30" t="str">
        <f t="shared" si="1"/>
        <v>Không XL</v>
      </c>
      <c r="I42" s="21"/>
    </row>
    <row r="43" spans="1:9" s="7" customFormat="1" ht="21" customHeight="1">
      <c r="A43" s="8">
        <v>32</v>
      </c>
      <c r="B43" s="17"/>
      <c r="C43" s="18"/>
      <c r="D43" s="19"/>
      <c r="E43" s="8"/>
      <c r="F43" s="30" t="str">
        <f t="shared" si="0"/>
        <v>Không XL</v>
      </c>
      <c r="G43" s="8"/>
      <c r="H43" s="30" t="str">
        <f t="shared" si="1"/>
        <v>Không XL</v>
      </c>
      <c r="I43" s="9"/>
    </row>
    <row r="44" spans="1:9" s="7" customFormat="1" ht="21" customHeight="1">
      <c r="A44" s="8">
        <v>33</v>
      </c>
      <c r="B44" s="17"/>
      <c r="C44" s="18"/>
      <c r="D44" s="19"/>
      <c r="E44" s="8"/>
      <c r="F44" s="30" t="str">
        <f t="shared" si="0"/>
        <v>Không XL</v>
      </c>
      <c r="G44" s="8"/>
      <c r="H44" s="30" t="str">
        <f t="shared" si="1"/>
        <v>Không XL</v>
      </c>
      <c r="I44" s="9"/>
    </row>
    <row r="45" spans="1:9" s="7" customFormat="1" ht="21" customHeight="1">
      <c r="A45" s="8">
        <v>34</v>
      </c>
      <c r="B45" s="17"/>
      <c r="C45" s="18"/>
      <c r="D45" s="19"/>
      <c r="E45" s="8"/>
      <c r="F45" s="30" t="str">
        <f t="shared" si="0"/>
        <v>Không XL</v>
      </c>
      <c r="G45" s="8"/>
      <c r="H45" s="30" t="str">
        <f t="shared" si="1"/>
        <v>Không XL</v>
      </c>
      <c r="I45" s="9"/>
    </row>
    <row r="46" spans="1:9" s="7" customFormat="1" ht="21" customHeight="1">
      <c r="A46" s="8">
        <v>35</v>
      </c>
      <c r="B46" s="17"/>
      <c r="C46" s="18"/>
      <c r="D46" s="19"/>
      <c r="E46" s="8"/>
      <c r="F46" s="30" t="str">
        <f t="shared" si="0"/>
        <v>Không XL</v>
      </c>
      <c r="G46" s="8"/>
      <c r="H46" s="30" t="str">
        <f t="shared" si="1"/>
        <v>Không XL</v>
      </c>
      <c r="I46" s="9"/>
    </row>
    <row r="47" spans="1:9" s="7" customFormat="1" ht="21" customHeight="1">
      <c r="A47" s="8">
        <v>36</v>
      </c>
      <c r="B47" s="17"/>
      <c r="C47" s="18"/>
      <c r="D47" s="19"/>
      <c r="E47" s="8"/>
      <c r="F47" s="30" t="str">
        <f t="shared" si="0"/>
        <v>Không XL</v>
      </c>
      <c r="G47" s="8"/>
      <c r="H47" s="30" t="str">
        <f t="shared" si="1"/>
        <v>Không XL</v>
      </c>
      <c r="I47" s="9"/>
    </row>
    <row r="48" spans="1:9" s="7" customFormat="1" ht="21" customHeight="1">
      <c r="A48" s="8">
        <v>37</v>
      </c>
      <c r="B48" s="17"/>
      <c r="C48" s="18"/>
      <c r="D48" s="19"/>
      <c r="E48" s="8"/>
      <c r="F48" s="30" t="str">
        <f t="shared" si="0"/>
        <v>Không XL</v>
      </c>
      <c r="G48" s="8"/>
      <c r="H48" s="30" t="str">
        <f t="shared" si="1"/>
        <v>Không XL</v>
      </c>
      <c r="I48" s="9"/>
    </row>
    <row r="49" spans="1:9" s="7" customFormat="1" ht="21" customHeight="1">
      <c r="A49" s="8">
        <v>38</v>
      </c>
      <c r="B49" s="17"/>
      <c r="C49" s="18"/>
      <c r="D49" s="19"/>
      <c r="E49" s="8"/>
      <c r="F49" s="30" t="str">
        <f t="shared" si="0"/>
        <v>Không XL</v>
      </c>
      <c r="G49" s="8"/>
      <c r="H49" s="30" t="str">
        <f t="shared" si="1"/>
        <v>Không XL</v>
      </c>
      <c r="I49" s="9"/>
    </row>
    <row r="50" spans="1:9" s="7" customFormat="1" ht="21" customHeight="1">
      <c r="A50" s="8">
        <v>39</v>
      </c>
      <c r="B50" s="17"/>
      <c r="C50" s="18"/>
      <c r="D50" s="19"/>
      <c r="E50" s="8"/>
      <c r="F50" s="30" t="str">
        <f t="shared" si="0"/>
        <v>Không XL</v>
      </c>
      <c r="G50" s="8"/>
      <c r="H50" s="30" t="str">
        <f t="shared" si="1"/>
        <v>Không XL</v>
      </c>
      <c r="I50" s="9"/>
    </row>
    <row r="51" spans="1:9" s="7" customFormat="1" ht="21" customHeight="1">
      <c r="A51" s="8">
        <v>40</v>
      </c>
      <c r="B51" s="17"/>
      <c r="C51" s="18"/>
      <c r="D51" s="19"/>
      <c r="E51" s="8"/>
      <c r="F51" s="30" t="str">
        <f t="shared" si="0"/>
        <v>Không XL</v>
      </c>
      <c r="G51" s="8"/>
      <c r="H51" s="30" t="str">
        <f t="shared" si="1"/>
        <v>Không XL</v>
      </c>
      <c r="I51" s="21"/>
    </row>
    <row r="52" spans="1:9" s="7" customFormat="1" ht="21" customHeight="1">
      <c r="A52" s="8">
        <v>41</v>
      </c>
      <c r="B52" s="17"/>
      <c r="C52" s="18"/>
      <c r="D52" s="19"/>
      <c r="E52" s="8"/>
      <c r="F52" s="30" t="str">
        <f t="shared" si="0"/>
        <v>Không XL</v>
      </c>
      <c r="G52" s="8"/>
      <c r="H52" s="30" t="str">
        <f t="shared" si="1"/>
        <v>Không XL</v>
      </c>
      <c r="I52" s="9"/>
    </row>
    <row r="53" spans="1:9" s="7" customFormat="1" ht="21" customHeight="1">
      <c r="A53" s="8">
        <v>42</v>
      </c>
      <c r="B53" s="17"/>
      <c r="C53" s="18"/>
      <c r="D53" s="19"/>
      <c r="E53" s="8"/>
      <c r="F53" s="30" t="str">
        <f t="shared" si="0"/>
        <v>Không XL</v>
      </c>
      <c r="G53" s="8"/>
      <c r="H53" s="30" t="str">
        <f t="shared" si="1"/>
        <v>Không XL</v>
      </c>
      <c r="I53" s="9"/>
    </row>
    <row r="54" spans="1:9" s="7" customFormat="1" ht="21" customHeight="1">
      <c r="A54" s="8">
        <v>43</v>
      </c>
      <c r="B54" s="17"/>
      <c r="C54" s="18"/>
      <c r="D54" s="19"/>
      <c r="E54" s="8"/>
      <c r="F54" s="30" t="str">
        <f t="shared" si="0"/>
        <v>Không XL</v>
      </c>
      <c r="G54" s="8"/>
      <c r="H54" s="30" t="str">
        <f t="shared" si="1"/>
        <v>Không XL</v>
      </c>
      <c r="I54" s="9"/>
    </row>
    <row r="55" spans="1:9" s="7" customFormat="1" ht="21" customHeight="1">
      <c r="A55" s="8">
        <v>44</v>
      </c>
      <c r="B55" s="17"/>
      <c r="C55" s="18"/>
      <c r="D55" s="19"/>
      <c r="E55" s="8"/>
      <c r="F55" s="30" t="str">
        <f t="shared" si="0"/>
        <v>Không XL</v>
      </c>
      <c r="G55" s="8"/>
      <c r="H55" s="30" t="str">
        <f t="shared" si="1"/>
        <v>Không XL</v>
      </c>
      <c r="I55" s="9"/>
    </row>
    <row r="56" spans="1:9" s="7" customFormat="1" ht="21" customHeight="1">
      <c r="A56" s="8">
        <v>45</v>
      </c>
      <c r="B56" s="17"/>
      <c r="C56" s="18"/>
      <c r="D56" s="19"/>
      <c r="E56" s="8"/>
      <c r="F56" s="30" t="str">
        <f t="shared" si="0"/>
        <v>Không XL</v>
      </c>
      <c r="G56" s="8"/>
      <c r="H56" s="30" t="str">
        <f t="shared" si="1"/>
        <v>Không XL</v>
      </c>
      <c r="I56" s="9"/>
    </row>
    <row r="57" spans="1:9" s="7" customFormat="1" ht="21" customHeight="1">
      <c r="A57" s="8">
        <v>46</v>
      </c>
      <c r="B57" s="17"/>
      <c r="C57" s="18"/>
      <c r="D57" s="19"/>
      <c r="E57" s="8"/>
      <c r="F57" s="30" t="str">
        <f t="shared" si="0"/>
        <v>Không XL</v>
      </c>
      <c r="G57" s="8"/>
      <c r="H57" s="30" t="str">
        <f t="shared" si="1"/>
        <v>Không XL</v>
      </c>
      <c r="I57" s="9"/>
    </row>
    <row r="58" spans="1:9" s="7" customFormat="1" ht="21" customHeight="1">
      <c r="A58" s="8">
        <v>47</v>
      </c>
      <c r="B58" s="17"/>
      <c r="C58" s="18"/>
      <c r="D58" s="19"/>
      <c r="E58" s="8"/>
      <c r="F58" s="30" t="str">
        <f t="shared" si="0"/>
        <v>Không XL</v>
      </c>
      <c r="G58" s="8"/>
      <c r="H58" s="30" t="str">
        <f t="shared" si="1"/>
        <v>Không XL</v>
      </c>
      <c r="I58" s="21"/>
    </row>
    <row r="59" spans="1:9" s="7" customFormat="1" ht="21" customHeight="1">
      <c r="A59" s="8">
        <v>48</v>
      </c>
      <c r="B59" s="17"/>
      <c r="C59" s="18"/>
      <c r="D59" s="19"/>
      <c r="E59" s="8"/>
      <c r="F59" s="30" t="str">
        <f t="shared" si="0"/>
        <v>Không XL</v>
      </c>
      <c r="G59" s="8"/>
      <c r="H59" s="30" t="str">
        <f t="shared" si="1"/>
        <v>Không XL</v>
      </c>
      <c r="I59" s="9"/>
    </row>
    <row r="60" spans="1:9" s="7" customFormat="1" ht="21" customHeight="1">
      <c r="A60" s="8">
        <v>49</v>
      </c>
      <c r="B60" s="17"/>
      <c r="C60" s="18"/>
      <c r="D60" s="19"/>
      <c r="E60" s="8"/>
      <c r="F60" s="30" t="str">
        <f t="shared" si="0"/>
        <v>Không XL</v>
      </c>
      <c r="G60" s="8"/>
      <c r="H60" s="30" t="str">
        <f t="shared" si="1"/>
        <v>Không XL</v>
      </c>
      <c r="I60" s="21"/>
    </row>
    <row r="61" spans="1:9" s="7" customFormat="1" ht="21" customHeight="1">
      <c r="A61" s="8">
        <v>50</v>
      </c>
      <c r="B61" s="17"/>
      <c r="C61" s="18"/>
      <c r="D61" s="19"/>
      <c r="E61" s="8"/>
      <c r="F61" s="30" t="str">
        <f t="shared" si="0"/>
        <v>Không XL</v>
      </c>
      <c r="G61" s="8"/>
      <c r="H61" s="30" t="str">
        <f t="shared" si="1"/>
        <v>Không XL</v>
      </c>
      <c r="I61" s="21"/>
    </row>
    <row r="62" spans="1:9" s="7" customFormat="1" ht="21" customHeight="1">
      <c r="A62" s="8">
        <v>51</v>
      </c>
      <c r="B62" s="17"/>
      <c r="C62" s="18"/>
      <c r="D62" s="19"/>
      <c r="E62" s="8"/>
      <c r="F62" s="30" t="str">
        <f t="shared" si="0"/>
        <v>Không XL</v>
      </c>
      <c r="G62" s="8"/>
      <c r="H62" s="30" t="str">
        <f t="shared" si="1"/>
        <v>Không XL</v>
      </c>
      <c r="I62" s="21"/>
    </row>
    <row r="63" spans="1:9" s="7" customFormat="1" ht="21" customHeight="1">
      <c r="A63" s="8">
        <v>52</v>
      </c>
      <c r="B63" s="17"/>
      <c r="C63" s="18"/>
      <c r="D63" s="19"/>
      <c r="E63" s="8"/>
      <c r="F63" s="30" t="str">
        <f t="shared" si="0"/>
        <v>Không XL</v>
      </c>
      <c r="G63" s="8"/>
      <c r="H63" s="30" t="str">
        <f t="shared" si="1"/>
        <v>Không XL</v>
      </c>
      <c r="I63" s="9"/>
    </row>
    <row r="64" spans="1:9" s="7" customFormat="1" ht="21" customHeight="1">
      <c r="A64" s="8">
        <v>53</v>
      </c>
      <c r="B64" s="17"/>
      <c r="C64" s="18"/>
      <c r="D64" s="19"/>
      <c r="E64" s="8"/>
      <c r="F64" s="30" t="str">
        <f t="shared" si="0"/>
        <v>Không XL</v>
      </c>
      <c r="G64" s="8"/>
      <c r="H64" s="30" t="str">
        <f t="shared" si="1"/>
        <v>Không XL</v>
      </c>
      <c r="I64" s="9"/>
    </row>
    <row r="65" spans="1:9" s="7" customFormat="1" ht="21" customHeight="1">
      <c r="A65" s="8">
        <v>54</v>
      </c>
      <c r="B65" s="17"/>
      <c r="C65" s="18"/>
      <c r="D65" s="19"/>
      <c r="E65" s="8"/>
      <c r="F65" s="30" t="str">
        <f t="shared" si="0"/>
        <v>Không XL</v>
      </c>
      <c r="G65" s="8"/>
      <c r="H65" s="30" t="str">
        <f t="shared" si="1"/>
        <v>Không XL</v>
      </c>
      <c r="I65" s="9"/>
    </row>
    <row r="66" spans="1:9" s="7" customFormat="1" ht="21" customHeight="1">
      <c r="A66" s="8">
        <v>55</v>
      </c>
      <c r="B66" s="17"/>
      <c r="C66" s="18"/>
      <c r="D66" s="19"/>
      <c r="E66" s="8"/>
      <c r="F66" s="30" t="str">
        <f t="shared" si="0"/>
        <v>Không XL</v>
      </c>
      <c r="G66" s="8"/>
      <c r="H66" s="30" t="str">
        <f t="shared" si="1"/>
        <v>Không XL</v>
      </c>
      <c r="I66" s="9"/>
    </row>
    <row r="67" spans="1:9" s="7" customFormat="1" ht="21" customHeight="1">
      <c r="A67" s="8">
        <v>56</v>
      </c>
      <c r="B67" s="17"/>
      <c r="C67" s="18"/>
      <c r="D67" s="19"/>
      <c r="E67" s="8"/>
      <c r="F67" s="30" t="str">
        <f t="shared" si="0"/>
        <v>Không XL</v>
      </c>
      <c r="G67" s="8"/>
      <c r="H67" s="30" t="str">
        <f t="shared" si="1"/>
        <v>Không XL</v>
      </c>
      <c r="I67" s="9"/>
    </row>
    <row r="68" spans="1:9" s="7" customFormat="1" ht="21" customHeight="1">
      <c r="A68" s="8">
        <v>57</v>
      </c>
      <c r="B68" s="17"/>
      <c r="C68" s="18"/>
      <c r="D68" s="19"/>
      <c r="E68" s="8"/>
      <c r="F68" s="30" t="str">
        <f t="shared" si="0"/>
        <v>Không XL</v>
      </c>
      <c r="G68" s="8"/>
      <c r="H68" s="30" t="str">
        <f t="shared" si="1"/>
        <v>Không XL</v>
      </c>
      <c r="I68" s="9"/>
    </row>
    <row r="69" spans="1:9" s="7" customFormat="1" ht="21" customHeight="1">
      <c r="A69" s="8">
        <v>58</v>
      </c>
      <c r="B69" s="17"/>
      <c r="C69" s="18"/>
      <c r="D69" s="19"/>
      <c r="E69" s="8"/>
      <c r="F69" s="30" t="str">
        <f t="shared" si="0"/>
        <v>Không XL</v>
      </c>
      <c r="G69" s="8"/>
      <c r="H69" s="30" t="str">
        <f t="shared" si="1"/>
        <v>Không XL</v>
      </c>
      <c r="I69" s="9"/>
    </row>
    <row r="70" spans="1:9" s="7" customFormat="1" ht="21" customHeight="1">
      <c r="A70" s="8">
        <v>59</v>
      </c>
      <c r="B70" s="17"/>
      <c r="C70" s="18"/>
      <c r="D70" s="19"/>
      <c r="E70" s="8"/>
      <c r="F70" s="30" t="str">
        <f t="shared" si="0"/>
        <v>Không XL</v>
      </c>
      <c r="G70" s="8"/>
      <c r="H70" s="30" t="str">
        <f t="shared" si="1"/>
        <v>Không XL</v>
      </c>
      <c r="I70" s="9"/>
    </row>
    <row r="71" spans="1:9" s="7" customFormat="1" ht="21" customHeight="1">
      <c r="A71" s="8">
        <v>60</v>
      </c>
      <c r="B71" s="17"/>
      <c r="C71" s="18"/>
      <c r="D71" s="19"/>
      <c r="E71" s="8"/>
      <c r="F71" s="30" t="str">
        <f t="shared" si="0"/>
        <v>Không XL</v>
      </c>
      <c r="G71" s="8"/>
      <c r="H71" s="30" t="str">
        <f t="shared" si="1"/>
        <v>Không XL</v>
      </c>
      <c r="I71" s="21"/>
    </row>
    <row r="72" spans="1:9" s="7" customFormat="1" ht="21" customHeight="1">
      <c r="A72" s="8">
        <v>61</v>
      </c>
      <c r="B72" s="17"/>
      <c r="C72" s="18"/>
      <c r="D72" s="19"/>
      <c r="E72" s="8"/>
      <c r="F72" s="30" t="str">
        <f t="shared" si="0"/>
        <v>Không XL</v>
      </c>
      <c r="G72" s="8"/>
      <c r="H72" s="30" t="str">
        <f t="shared" si="1"/>
        <v>Không XL</v>
      </c>
      <c r="I72" s="9"/>
    </row>
    <row r="73" spans="1:9" s="7" customFormat="1" ht="21" customHeight="1">
      <c r="A73" s="8">
        <v>62</v>
      </c>
      <c r="B73" s="17"/>
      <c r="C73" s="18"/>
      <c r="D73" s="19"/>
      <c r="E73" s="8"/>
      <c r="F73" s="30" t="str">
        <f t="shared" si="0"/>
        <v>Không XL</v>
      </c>
      <c r="G73" s="8"/>
      <c r="H73" s="30" t="str">
        <f t="shared" si="1"/>
        <v>Không XL</v>
      </c>
      <c r="I73" s="9"/>
    </row>
    <row r="74" spans="1:9" s="7" customFormat="1" ht="21" customHeight="1">
      <c r="A74" s="8">
        <v>63</v>
      </c>
      <c r="B74" s="17"/>
      <c r="C74" s="18"/>
      <c r="D74" s="19"/>
      <c r="E74" s="8"/>
      <c r="F74" s="30" t="str">
        <f t="shared" si="0"/>
        <v>Không XL</v>
      </c>
      <c r="G74" s="8"/>
      <c r="H74" s="30" t="str">
        <f t="shared" si="1"/>
        <v>Không XL</v>
      </c>
      <c r="I74" s="9"/>
    </row>
    <row r="75" spans="1:9" s="7" customFormat="1" ht="21" customHeight="1">
      <c r="A75" s="8">
        <v>64</v>
      </c>
      <c r="B75" s="17"/>
      <c r="C75" s="18"/>
      <c r="D75" s="19"/>
      <c r="E75" s="8"/>
      <c r="F75" s="30" t="str">
        <f t="shared" si="0"/>
        <v>Không XL</v>
      </c>
      <c r="G75" s="8"/>
      <c r="H75" s="30" t="str">
        <f t="shared" si="1"/>
        <v>Không XL</v>
      </c>
      <c r="I75" s="9"/>
    </row>
    <row r="76" spans="1:9" s="7" customFormat="1" ht="21" customHeight="1">
      <c r="A76" s="8">
        <v>65</v>
      </c>
      <c r="B76" s="17"/>
      <c r="C76" s="18"/>
      <c r="D76" s="19"/>
      <c r="E76" s="8"/>
      <c r="F76" s="30" t="str">
        <f t="shared" si="0"/>
        <v>Không XL</v>
      </c>
      <c r="G76" s="8"/>
      <c r="H76" s="30" t="str">
        <f t="shared" si="1"/>
        <v>Không XL</v>
      </c>
      <c r="I76" s="9"/>
    </row>
    <row r="77" spans="1:9" s="7" customFormat="1" ht="21" customHeight="1">
      <c r="A77" s="8">
        <v>66</v>
      </c>
      <c r="B77" s="17"/>
      <c r="C77" s="18"/>
      <c r="D77" s="19"/>
      <c r="E77" s="8"/>
      <c r="F77" s="30" t="str">
        <f t="shared" ref="F77" si="2">IF(AND(E77&gt;=90),"Xuất sắc",IF(AND(E77&gt;=80),"Tốt",IF(AND(E77&gt;=70),"Khá",IF(AND(E77&gt;=60),"TB",IF(AND(E77&gt;=50),"TB",IF(AND(E77&lt;50),IF(AND(E77&gt;0),"Yếu",IF(AND(E77=0),"Không XL"," "))))))))</f>
        <v>Không XL</v>
      </c>
      <c r="G77" s="8"/>
      <c r="H77" s="30" t="str">
        <f t="shared" ref="H77" si="3">IF(AND(G77&gt;=90),"Xuất sắc",IF(AND(G77&gt;=80),"Tốt",IF(AND(G77&gt;=70),"Khá",IF(AND(G77&gt;=60),"TB",IF(AND(G77&gt;=50),"TB",IF(AND(G77&lt;50),IF(AND(G77&gt;0),"Yếu",IF(AND(G77=0),"Không XL"," "))))))))</f>
        <v>Không XL</v>
      </c>
      <c r="I77" s="9"/>
    </row>
    <row r="78" spans="1:9" ht="20.100000000000001" customHeight="1">
      <c r="C78" s="49" t="s">
        <v>14</v>
      </c>
      <c r="D78" s="49"/>
      <c r="E78" s="49"/>
      <c r="F78" s="49"/>
      <c r="G78" s="49"/>
      <c r="H78" s="49"/>
      <c r="I78" s="49"/>
    </row>
    <row r="79" spans="1:9" ht="18" customHeight="1">
      <c r="C79" s="50" t="s">
        <v>15</v>
      </c>
      <c r="D79" s="51"/>
      <c r="E79" s="54" t="s">
        <v>10</v>
      </c>
      <c r="F79" s="55"/>
      <c r="G79" s="54" t="s">
        <v>11</v>
      </c>
      <c r="H79" s="55"/>
      <c r="I79" s="56" t="s">
        <v>1</v>
      </c>
    </row>
    <row r="80" spans="1:9" s="7" customFormat="1" ht="18" customHeight="1">
      <c r="C80" s="52"/>
      <c r="D80" s="53"/>
      <c r="E80" s="16" t="s">
        <v>16</v>
      </c>
      <c r="F80" s="10" t="s">
        <v>17</v>
      </c>
      <c r="G80" s="16" t="s">
        <v>16</v>
      </c>
      <c r="H80" s="10" t="s">
        <v>17</v>
      </c>
      <c r="I80" s="57"/>
    </row>
    <row r="81" spans="1:10" ht="18" customHeight="1">
      <c r="C81" s="32" t="s">
        <v>18</v>
      </c>
      <c r="D81" s="33"/>
      <c r="E81" s="22">
        <f>COUNTIF(F12:F77,"Xuất sắc")</f>
        <v>0</v>
      </c>
      <c r="F81" s="23">
        <f>E81*100/$A$77</f>
        <v>0</v>
      </c>
      <c r="G81" s="22">
        <f>COUNTIF(H12:H77,"Xuất sắc")</f>
        <v>0</v>
      </c>
      <c r="H81" s="23">
        <f>G81*100/$A$77</f>
        <v>0</v>
      </c>
      <c r="I81" s="24"/>
    </row>
    <row r="82" spans="1:10" ht="18" customHeight="1">
      <c r="C82" s="32" t="s">
        <v>19</v>
      </c>
      <c r="D82" s="33"/>
      <c r="E82" s="22">
        <f>COUNTIF(F12:F77,"Tốt")</f>
        <v>0</v>
      </c>
      <c r="F82" s="23">
        <f>E82*100/$A$77</f>
        <v>0</v>
      </c>
      <c r="G82" s="22">
        <f>COUNTIF(H12:H77,"Tốt")</f>
        <v>0</v>
      </c>
      <c r="H82" s="23">
        <f t="shared" ref="H82:H86" si="4">G82*100/$A$77</f>
        <v>0</v>
      </c>
      <c r="I82" s="24"/>
    </row>
    <row r="83" spans="1:10" ht="18" customHeight="1">
      <c r="C83" s="32" t="s">
        <v>20</v>
      </c>
      <c r="D83" s="33"/>
      <c r="E83" s="22">
        <f>COUNTIF(F12:F77,"Khá")</f>
        <v>0</v>
      </c>
      <c r="F83" s="23">
        <f t="shared" ref="F83:F86" si="5">E83*100/$A$77</f>
        <v>0</v>
      </c>
      <c r="G83" s="22">
        <f>COUNTIF(H12:H77,"Khá")</f>
        <v>0</v>
      </c>
      <c r="H83" s="23">
        <f t="shared" si="4"/>
        <v>0</v>
      </c>
      <c r="I83" s="24"/>
    </row>
    <row r="84" spans="1:10" ht="18" customHeight="1">
      <c r="C84" s="32" t="s">
        <v>21</v>
      </c>
      <c r="D84" s="33"/>
      <c r="E84" s="22">
        <f>COUNTIF(F12:F77,"TB")</f>
        <v>0</v>
      </c>
      <c r="F84" s="23">
        <f t="shared" si="5"/>
        <v>0</v>
      </c>
      <c r="G84" s="22">
        <f>COUNTIF(H12:H77,"TB")</f>
        <v>0</v>
      </c>
      <c r="H84" s="23">
        <f t="shared" si="4"/>
        <v>0</v>
      </c>
      <c r="I84" s="24"/>
    </row>
    <row r="85" spans="1:10" ht="18" customHeight="1">
      <c r="C85" s="32" t="s">
        <v>22</v>
      </c>
      <c r="D85" s="33"/>
      <c r="E85" s="22">
        <f>COUNTIF(F12:F77,"Yếu")</f>
        <v>0</v>
      </c>
      <c r="F85" s="23">
        <f t="shared" si="5"/>
        <v>0</v>
      </c>
      <c r="G85" s="22">
        <f>COUNTIF(H12:H77,"Yếu")</f>
        <v>0</v>
      </c>
      <c r="H85" s="23">
        <f t="shared" si="4"/>
        <v>0</v>
      </c>
      <c r="I85" s="24"/>
    </row>
    <row r="86" spans="1:10" ht="18" customHeight="1" thickBot="1">
      <c r="C86" s="34" t="s">
        <v>23</v>
      </c>
      <c r="D86" s="35"/>
      <c r="E86" s="25">
        <f>COUNTIF(F12:F77,"Không XL")</f>
        <v>66</v>
      </c>
      <c r="F86" s="26">
        <f t="shared" si="5"/>
        <v>100</v>
      </c>
      <c r="G86" s="25">
        <f>COUNTIF(H12:H77,"Không XL")</f>
        <v>66</v>
      </c>
      <c r="H86" s="26">
        <f t="shared" si="4"/>
        <v>100</v>
      </c>
      <c r="I86" s="27"/>
    </row>
    <row r="87" spans="1:10">
      <c r="C87" s="11"/>
      <c r="D87" s="11"/>
      <c r="F87" s="28"/>
    </row>
    <row r="88" spans="1:10" ht="18" customHeight="1">
      <c r="E88" s="60"/>
      <c r="F88" s="61" t="s">
        <v>28</v>
      </c>
      <c r="G88" s="61"/>
      <c r="H88" s="61"/>
      <c r="I88" s="61"/>
    </row>
    <row r="89" spans="1:10" ht="18" customHeight="1">
      <c r="A89" s="31" t="s">
        <v>29</v>
      </c>
      <c r="B89" s="31"/>
      <c r="C89" s="31"/>
      <c r="D89" s="31" t="s">
        <v>11</v>
      </c>
      <c r="E89" s="31"/>
      <c r="F89" s="31"/>
      <c r="G89" s="31"/>
      <c r="H89" s="31" t="s">
        <v>10</v>
      </c>
      <c r="I89" s="31"/>
      <c r="J89" s="29"/>
    </row>
    <row r="90" spans="1:10" ht="18" customHeight="1"/>
    <row r="91" spans="1:10" ht="18" customHeight="1"/>
    <row r="92" spans="1:10" ht="18" customHeight="1"/>
    <row r="93" spans="1:10" ht="18" customHeight="1"/>
  </sheetData>
  <mergeCells count="31">
    <mergeCell ref="A2:D2"/>
    <mergeCell ref="E2:I2"/>
    <mergeCell ref="A3:D3"/>
    <mergeCell ref="E3:I3"/>
    <mergeCell ref="A4:D4"/>
    <mergeCell ref="E4:I4"/>
    <mergeCell ref="C81:D81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78:I78"/>
    <mergeCell ref="C79:D80"/>
    <mergeCell ref="E79:F79"/>
    <mergeCell ref="G79:H79"/>
    <mergeCell ref="I79:I80"/>
    <mergeCell ref="C82:D82"/>
    <mergeCell ref="C83:D83"/>
    <mergeCell ref="C84:D84"/>
    <mergeCell ref="C85:D85"/>
    <mergeCell ref="C86:D86"/>
    <mergeCell ref="F88:I88"/>
    <mergeCell ref="H89:I89"/>
    <mergeCell ref="D89:G89"/>
    <mergeCell ref="A89:C89"/>
  </mergeCells>
  <conditionalFormatting sqref="F12:F77 H12:H77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2026-01-14T06:44:56Z</dcterms:modified>
</cp:coreProperties>
</file>